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masking\Game show\Answer\"/>
    </mc:Choice>
  </mc:AlternateContent>
  <xr:revisionPtr revIDLastSave="0" documentId="13_ncr:1_{8E8B5A28-530A-4AD9-9157-772C82BDC9C9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Calculations!$F$19:$O$19</definedName>
    <definedName name="NetCstLiving">Calculations!$F$18:$O$18</definedName>
    <definedName name="NetDailyExpenses">Calculations!$F$13:$O$13</definedName>
    <definedName name="NetDownloads">Calculations!$F$10:$O$10</definedName>
    <definedName name="NetIncome">Calculations!$F$20:$O$20</definedName>
    <definedName name="NetLooseLiving">Calculations!$F$14:$O$14</definedName>
    <definedName name="NetRetreatMask">Calculations!$F$6:$O$6</definedName>
    <definedName name="NetRev">Calculations!$F$17:$O$17</definedName>
    <definedName name="NetTouring">Calculations!$F$9:$O$9</definedName>
    <definedName name="RetreatYear">Inputs!$E$18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5" l="1" a="1"/>
  <c r="F19" i="5" s="1"/>
  <c r="F13" i="5" a="1"/>
  <c r="F13" i="5" s="1"/>
  <c r="F10" i="5" a="1"/>
  <c r="F10" i="5" s="1"/>
  <c r="D13" i="4"/>
  <c r="G6" i="2" l="1"/>
  <c r="H6" i="2" s="1"/>
  <c r="F3" i="2"/>
  <c r="G3" i="2" l="1"/>
  <c r="F3" i="5"/>
  <c r="G3" i="5" s="1"/>
  <c r="H3" i="5" s="1"/>
  <c r="I3" i="5" s="1"/>
  <c r="J3" i="5" s="1"/>
  <c r="K3" i="5" s="1"/>
  <c r="L3" i="5" s="1"/>
  <c r="M3" i="5" s="1"/>
  <c r="N3" i="5" s="1"/>
  <c r="O3" i="5" s="1"/>
  <c r="H3" i="2" l="1"/>
  <c r="I3" i="2" l="1"/>
  <c r="J3" i="2" l="1"/>
  <c r="K3" i="2" l="1"/>
  <c r="L3" i="2" l="1"/>
  <c r="M3" i="2" l="1"/>
  <c r="N3" i="2" l="1"/>
  <c r="O3" i="2" l="1"/>
  <c r="F6" i="5" l="1" a="1"/>
  <c r="F6" i="5" s="1"/>
  <c r="F9" i="5" l="1" a="1"/>
  <c r="F9" i="5" s="1"/>
  <c r="F14" i="5" a="1"/>
  <c r="F14" i="5" s="1"/>
  <c r="F17" i="5" l="1" a="1"/>
  <c r="F17" i="5" s="1"/>
  <c r="F18" i="5" a="1"/>
  <c r="F18" i="5" s="1"/>
  <c r="L20" i="5" l="1"/>
  <c r="M20" i="5"/>
  <c r="N20" i="5"/>
  <c r="O20" i="5"/>
  <c r="H20" i="5"/>
  <c r="K20" i="5"/>
  <c r="G20" i="5"/>
  <c r="I20" i="5"/>
  <c r="J20" i="5"/>
  <c r="F20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<sst xmlns="http://schemas.openxmlformats.org/spreadsheetml/2006/main" count="70" uniqueCount="48">
  <si>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</si>
  <si>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</si>
  <si>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</si>
  <si>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</si>
  <si>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</si>
  <si>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</si>
  <si>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</si>
  <si>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</si>
  <si>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</si>
  <si>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</si>
  <si>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</si>
  <si>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</si>
  <si>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</si>
  <si>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</si>
  <si>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</si>
  <si>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</si>
  <si>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</si>
  <si>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</si>
  <si>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</si>
  <si>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</si>
  <si>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</si>
  <si>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</si>
  <si>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</si>
  <si>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</si>
  <si>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</si>
  <si>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</si>
  <si>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</si>
  <si>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</si>
  <si>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</si>
  <si>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</si>
  <si>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</si>
  <si>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</si>
  <si>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</si>
  <si>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</si>
  <si>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</si>
  <si>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Hermitage retreat</t>
  </si>
  <si>
    <t>Year of retreat</t>
  </si>
  <si>
    <t>Year</t>
  </si>
  <si>
    <t>RetreatYear</t>
  </si>
  <si>
    <t>Retreat mask</t>
  </si>
  <si>
    <t>Mask</t>
  </si>
  <si>
    <t>NetRetreatMask</t>
  </si>
  <si>
    <t>NetDownloads</t>
  </si>
  <si>
    <t>NetTouring</t>
  </si>
  <si>
    <t>NetDailyExpenses</t>
  </si>
  <si>
    <t>NetLooseLiving</t>
  </si>
  <si>
    <t>Retreat details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</si>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</sst>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166" fontId="6" fillId="7" borderId="0"/>
  </cellStyleXfs>
  <cellXfs count="38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1" fontId="1" fillId="5" borderId="1" xfId="5" applyNumberFormat="1">
      <alignment horizontal="right" indent="1"/>
    </xf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0" fontId="5" fillId="8" borderId="0" xfId="3" applyFill="1"/>
    <xf numFmtId="0" fontId="2" fillId="8" borderId="0" xfId="4" applyFill="1"/>
    <xf numFmtId="0" fontId="0" fillId="8" borderId="0" xfId="0" applyFill="1"/>
    <xf numFmtId="0" fontId="2" fillId="8" borderId="0" xfId="7" applyFill="1">
      <alignment horizontal="center"/>
    </xf>
    <xf numFmtId="166" fontId="6" fillId="7" borderId="0" xfId="9" applyFont="1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1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Mask" xfId="10" xr:uid="{00000000-0005-0000-0000-000007000000}"/>
    <cellStyle name="Normal" xfId="0" builtinId="0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47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8" sqref="E1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  <row r="17" spans="1:6" x14ac:dyDescent="0.3">
      <c r="A17" s="26" t="s">
        <v>35</v>
      </c>
      <c r="B17" s="27"/>
      <c r="C17" s="28"/>
      <c r="D17" s="29"/>
    </row>
    <row r="18" spans="1:6" x14ac:dyDescent="0.3">
      <c r="A18" s="28"/>
      <c r="B18" s="27" t="s">
        <v>36</v>
      </c>
      <c r="C18" s="28"/>
      <c r="D18" s="29" t="s">
        <v>37</v>
      </c>
      <c r="E18" s="25">
        <v>2024</v>
      </c>
      <c r="F18" s="19" t="s">
        <v>38</v>
      </c>
    </row>
  </sheetData>
  <mergeCells count="1">
    <mergeCell ref="F2:O2"/>
  </mergeCells>
  <dataValidations count="1">
    <dataValidation type="list" allowBlank="1" showInputMessage="1" showErrorMessage="1" sqref="E18" xr:uid="{2B8F1E72-88FC-468A-A802-C9777303E4C8}">
      <formula1>ModelYear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22"/>
  <sheetViews>
    <sheetView tabSelected="1" zoomScale="85" zoomScaleNormal="85" workbookViewId="0">
      <selection activeCell="J34" sqref="J34"/>
    </sheetView>
  </sheetViews>
  <sheetFormatPr defaultRowHeight="14.4" x14ac:dyDescent="0.3"/>
  <cols>
    <col min="1" max="1" width="5.33203125" customWidth="1"/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5" t="s">
        <v>8</v>
      </c>
      <c r="G2" s="36"/>
      <c r="H2" s="36"/>
      <c r="I2" s="36"/>
      <c r="J2" s="36"/>
      <c r="K2" s="36"/>
      <c r="L2" s="36"/>
      <c r="M2" s="36"/>
      <c r="N2" s="36"/>
      <c r="O2" s="3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30" t="s">
        <v>46</v>
      </c>
      <c r="B5" s="31"/>
      <c r="C5" s="32"/>
      <c r="D5" s="33"/>
    </row>
    <row r="6" spans="1:16" x14ac:dyDescent="0.3">
      <c r="A6" s="30"/>
      <c r="B6" s="31" t="s">
        <v>39</v>
      </c>
      <c r="C6" s="32"/>
      <c r="D6" s="33" t="s">
        <v>40</v>
      </c>
      <c r="F6" s="34" t="b" cm="1">
        <f t="array" aca="1" ref="F6:O6" ca="1">NOT(ModelYear=RetreatYear)</f>
        <v>1</v>
      </c>
      <c r="G6" s="34" t="b">
        <f ca="1"/>
        <v>0</v>
      </c>
      <c r="H6" s="34" t="b">
        <f ca="1"/>
        <v>1</v>
      </c>
      <c r="I6" s="34" t="b">
        <f ca="1"/>
        <v>1</v>
      </c>
      <c r="J6" s="34" t="b">
        <f ca="1"/>
        <v>1</v>
      </c>
      <c r="K6" s="34" t="b">
        <f ca="1"/>
        <v>1</v>
      </c>
      <c r="L6" s="34" t="b">
        <f ca="1"/>
        <v>1</v>
      </c>
      <c r="M6" s="34" t="b">
        <f ca="1"/>
        <v>1</v>
      </c>
      <c r="N6" s="34" t="b">
        <f ca="1"/>
        <v>1</v>
      </c>
      <c r="O6" s="34" t="b">
        <f ca="1"/>
        <v>1</v>
      </c>
      <c r="P6" s="19" t="s">
        <v>41</v>
      </c>
    </row>
    <row r="7" spans="1:16" x14ac:dyDescent="0.3">
      <c r="A7" s="30"/>
      <c r="B7" s="31"/>
      <c r="C7" s="32"/>
      <c r="D7" s="3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3">
      <c r="A8" s="30" t="s">
        <v>10</v>
      </c>
      <c r="B8" s="31"/>
      <c r="C8" s="32"/>
      <c r="D8" s="3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x14ac:dyDescent="0.3">
      <c r="A9" s="32"/>
      <c r="B9" s="31" t="s">
        <v>11</v>
      </c>
      <c r="C9" s="32"/>
      <c r="D9" s="33" t="s">
        <v>12</v>
      </c>
      <c r="F9" s="23" cm="1">
        <f t="array" aca="1" ref="F9:O9" ca="1">RevTouring*NetRetreatMask</f>
        <v>800</v>
      </c>
      <c r="G9" s="23">
        <f ca="1"/>
        <v>0</v>
      </c>
      <c r="H9" s="23">
        <f ca="1"/>
        <v>450</v>
      </c>
      <c r="I9" s="23">
        <f ca="1"/>
        <v>337</v>
      </c>
      <c r="J9" s="23">
        <f ca="1"/>
        <v>253</v>
      </c>
      <c r="K9" s="23">
        <f ca="1"/>
        <v>190</v>
      </c>
      <c r="L9" s="23">
        <f ca="1"/>
        <v>142</v>
      </c>
      <c r="M9" s="23">
        <f ca="1"/>
        <v>106</v>
      </c>
      <c r="N9" s="23">
        <f ca="1"/>
        <v>80</v>
      </c>
      <c r="O9" s="23">
        <f ca="1"/>
        <v>60</v>
      </c>
      <c r="P9" s="19" t="s">
        <v>43</v>
      </c>
    </row>
    <row r="10" spans="1:16" x14ac:dyDescent="0.3">
      <c r="A10" s="32"/>
      <c r="B10" s="31" t="s">
        <v>14</v>
      </c>
      <c r="C10" s="32"/>
      <c r="D10" s="33" t="s">
        <v>12</v>
      </c>
      <c r="F10" s="23" cm="1">
        <f t="array" ref="F10:O10">RevDownloads</f>
        <v>900</v>
      </c>
      <c r="G10" s="23">
        <v>850</v>
      </c>
      <c r="H10" s="23">
        <v>800</v>
      </c>
      <c r="I10" s="23">
        <v>750</v>
      </c>
      <c r="J10" s="23">
        <v>700</v>
      </c>
      <c r="K10" s="23">
        <v>650</v>
      </c>
      <c r="L10" s="23">
        <v>600</v>
      </c>
      <c r="M10" s="23">
        <v>550</v>
      </c>
      <c r="N10" s="23">
        <v>500</v>
      </c>
      <c r="O10" s="23">
        <v>450</v>
      </c>
      <c r="P10" s="19" t="s">
        <v>42</v>
      </c>
    </row>
    <row r="11" spans="1:16" x14ac:dyDescent="0.3">
      <c r="A11" s="32"/>
      <c r="B11" s="31"/>
      <c r="C11" s="32"/>
      <c r="D11" s="3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6" x14ac:dyDescent="0.3">
      <c r="A12" s="30" t="s">
        <v>18</v>
      </c>
      <c r="B12" s="31"/>
      <c r="C12" s="32"/>
      <c r="D12" s="3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6" x14ac:dyDescent="0.3">
      <c r="A13" s="32"/>
      <c r="B13" s="31" t="s">
        <v>16</v>
      </c>
      <c r="C13" s="32"/>
      <c r="D13" s="33" t="s">
        <v>12</v>
      </c>
      <c r="F13" s="23" cm="1">
        <f t="array" ref="F13:O13">CstLivingDaily</f>
        <v>-300</v>
      </c>
      <c r="G13" s="23">
        <v>-300</v>
      </c>
      <c r="H13" s="23">
        <v>-300</v>
      </c>
      <c r="I13" s="23">
        <v>-300</v>
      </c>
      <c r="J13" s="23">
        <v>-300</v>
      </c>
      <c r="K13" s="23">
        <v>-300</v>
      </c>
      <c r="L13" s="23">
        <v>-300</v>
      </c>
      <c r="M13" s="23">
        <v>-300</v>
      </c>
      <c r="N13" s="23">
        <v>-300</v>
      </c>
      <c r="O13" s="23">
        <v>-300</v>
      </c>
      <c r="P13" s="19" t="s">
        <v>44</v>
      </c>
    </row>
    <row r="14" spans="1:16" x14ac:dyDescent="0.3">
      <c r="A14" s="32"/>
      <c r="B14" s="31" t="s">
        <v>17</v>
      </c>
      <c r="C14" s="32"/>
      <c r="D14" s="33" t="s">
        <v>12</v>
      </c>
      <c r="F14" s="23" cm="1">
        <f t="array" aca="1" ref="F14:O14" ca="1">CstLivingLoose*NetRetreatMask</f>
        <v>-200</v>
      </c>
      <c r="G14" s="23">
        <f ca="1"/>
        <v>0</v>
      </c>
      <c r="H14" s="23">
        <f ca="1"/>
        <v>-200</v>
      </c>
      <c r="I14" s="23">
        <f ca="1"/>
        <v>-200</v>
      </c>
      <c r="J14" s="23">
        <f ca="1"/>
        <v>-200</v>
      </c>
      <c r="K14" s="23">
        <f ca="1"/>
        <v>-200</v>
      </c>
      <c r="L14" s="23">
        <f ca="1"/>
        <v>-200</v>
      </c>
      <c r="M14" s="23">
        <f ca="1"/>
        <v>-200</v>
      </c>
      <c r="N14" s="23">
        <f ca="1"/>
        <v>-200</v>
      </c>
      <c r="O14" s="23">
        <f ca="1"/>
        <v>-200</v>
      </c>
      <c r="P14" s="19" t="s">
        <v>45</v>
      </c>
    </row>
    <row r="15" spans="1:16" x14ac:dyDescent="0.3">
      <c r="A15" s="32"/>
      <c r="B15" s="31"/>
      <c r="C15" s="32"/>
      <c r="D15" s="3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6" x14ac:dyDescent="0.3">
      <c r="A16" s="30" t="s">
        <v>30</v>
      </c>
      <c r="B16" s="31"/>
      <c r="C16" s="32"/>
      <c r="D16" s="3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6" x14ac:dyDescent="0.3">
      <c r="A17" s="32"/>
      <c r="B17" s="31" t="s">
        <v>27</v>
      </c>
      <c r="C17" s="32"/>
      <c r="D17" s="33" t="s">
        <v>12</v>
      </c>
      <c r="F17" s="23" cm="1">
        <f t="array" aca="1" ref="F17:O17" ca="1">NetTouring+NetDownloads</f>
        <v>1700</v>
      </c>
      <c r="G17" s="23">
        <f ca="1"/>
        <v>850</v>
      </c>
      <c r="H17" s="23">
        <f ca="1"/>
        <v>1250</v>
      </c>
      <c r="I17" s="23">
        <f ca="1"/>
        <v>1087</v>
      </c>
      <c r="J17" s="23">
        <f ca="1"/>
        <v>953</v>
      </c>
      <c r="K17" s="23">
        <f ca="1"/>
        <v>840</v>
      </c>
      <c r="L17" s="23">
        <f ca="1"/>
        <v>742</v>
      </c>
      <c r="M17" s="23">
        <f ca="1"/>
        <v>656</v>
      </c>
      <c r="N17" s="23">
        <f ca="1"/>
        <v>580</v>
      </c>
      <c r="O17" s="23">
        <f ca="1"/>
        <v>510</v>
      </c>
      <c r="P17" s="19" t="s">
        <v>31</v>
      </c>
    </row>
    <row r="18" spans="1:16" x14ac:dyDescent="0.3">
      <c r="A18" s="32"/>
      <c r="B18" s="31" t="s">
        <v>28</v>
      </c>
      <c r="C18" s="32"/>
      <c r="D18" s="33" t="s">
        <v>12</v>
      </c>
      <c r="F18" s="23" cm="1">
        <f t="array" aca="1" ref="F18:O18" ca="1">NetDailyExpenses+NetLooseLiving</f>
        <v>-500</v>
      </c>
      <c r="G18" s="23">
        <f ca="1"/>
        <v>-300</v>
      </c>
      <c r="H18" s="23">
        <f ca="1"/>
        <v>-500</v>
      </c>
      <c r="I18" s="23">
        <f ca="1"/>
        <v>-500</v>
      </c>
      <c r="J18" s="23">
        <f ca="1"/>
        <v>-500</v>
      </c>
      <c r="K18" s="23">
        <f ca="1"/>
        <v>-500</v>
      </c>
      <c r="L18" s="23">
        <f ca="1"/>
        <v>-500</v>
      </c>
      <c r="M18" s="23">
        <f ca="1"/>
        <v>-500</v>
      </c>
      <c r="N18" s="23">
        <f ca="1"/>
        <v>-500</v>
      </c>
      <c r="O18" s="23">
        <f ca="1"/>
        <v>-500</v>
      </c>
      <c r="P18" s="19" t="s">
        <v>32</v>
      </c>
    </row>
    <row r="19" spans="1:16" x14ac:dyDescent="0.3">
      <c r="A19" s="32"/>
      <c r="B19" s="31" t="s">
        <v>29</v>
      </c>
      <c r="C19" s="32"/>
      <c r="D19" s="33" t="s">
        <v>12</v>
      </c>
      <c r="F19" s="23" cm="1">
        <f t="array" ref="F19:O19">CstHousingRate*CstHousingPrice</f>
        <v>-80</v>
      </c>
      <c r="G19" s="23">
        <v>-90</v>
      </c>
      <c r="H19" s="23">
        <v>-100</v>
      </c>
      <c r="I19" s="23">
        <v>-110</v>
      </c>
      <c r="J19" s="23">
        <v>-120</v>
      </c>
      <c r="K19" s="23">
        <v>-130</v>
      </c>
      <c r="L19" s="23">
        <v>-140</v>
      </c>
      <c r="M19" s="23">
        <v>-150</v>
      </c>
      <c r="N19" s="23">
        <v>-160</v>
      </c>
      <c r="O19" s="23">
        <v>-170</v>
      </c>
      <c r="P19" s="19" t="s">
        <v>33</v>
      </c>
    </row>
    <row r="20" spans="1:16" x14ac:dyDescent="0.3">
      <c r="A20" s="32"/>
      <c r="B20" s="31" t="s">
        <v>30</v>
      </c>
      <c r="C20" s="32"/>
      <c r="D20" s="33" t="s">
        <v>12</v>
      </c>
      <c r="F20" s="24">
        <f ca="1">SUM(F17:F19)</f>
        <v>1120</v>
      </c>
      <c r="G20" s="24">
        <f t="shared" ref="G20:O20" ca="1" si="1">SUM(G17:G19)</f>
        <v>460</v>
      </c>
      <c r="H20" s="24">
        <f t="shared" ca="1" si="1"/>
        <v>650</v>
      </c>
      <c r="I20" s="24">
        <f t="shared" ca="1" si="1"/>
        <v>477</v>
      </c>
      <c r="J20" s="24">
        <f t="shared" ca="1" si="1"/>
        <v>333</v>
      </c>
      <c r="K20" s="24">
        <f t="shared" ca="1" si="1"/>
        <v>210</v>
      </c>
      <c r="L20" s="24">
        <f t="shared" ca="1" si="1"/>
        <v>102</v>
      </c>
      <c r="M20" s="24">
        <f t="shared" ca="1" si="1"/>
        <v>6</v>
      </c>
      <c r="N20" s="24">
        <f t="shared" ca="1" si="1"/>
        <v>-80</v>
      </c>
      <c r="O20" s="24">
        <f t="shared" ca="1" si="1"/>
        <v>-160</v>
      </c>
      <c r="P20" s="19" t="s">
        <v>34</v>
      </c>
    </row>
    <row r="22" spans="1:16" x14ac:dyDescent="0.3">
      <c r="F22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NetDailyExpenses</vt:lpstr>
      <vt:lpstr>NetDownloads</vt:lpstr>
      <vt:lpstr>NetIncome</vt:lpstr>
      <vt:lpstr>NetLooseLiving</vt:lpstr>
      <vt:lpstr>NetRetreatMask</vt:lpstr>
      <vt:lpstr>NetRev</vt:lpstr>
      <vt:lpstr>NetTouring</vt:lpstr>
      <vt:lpstr>RetreatYear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2023-07-19T10:13:33Z</dcterms:modified>
</cp:coreProperties>
</file>